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90" i="3" l="1"/>
  <c r="F90" i="3"/>
  <c r="H92" i="3"/>
  <c r="G79" i="3"/>
  <c r="G78" i="3" s="1"/>
  <c r="G61" i="3"/>
  <c r="F61" i="3"/>
  <c r="F51" i="3"/>
  <c r="G46" i="3"/>
  <c r="G38" i="3"/>
  <c r="H22" i="3"/>
  <c r="G84" i="3"/>
  <c r="F84" i="3"/>
  <c r="H85" i="3"/>
  <c r="G13" i="3"/>
  <c r="F13" i="3"/>
  <c r="H14" i="3"/>
  <c r="G51" i="3"/>
  <c r="G64" i="3"/>
  <c r="F64" i="3"/>
  <c r="H66" i="3"/>
  <c r="H89" i="3"/>
  <c r="F71" i="3"/>
  <c r="G69" i="3"/>
  <c r="F69" i="3"/>
  <c r="H70" i="3"/>
  <c r="G19" i="3"/>
  <c r="F19" i="3"/>
  <c r="H18" i="3"/>
  <c r="G27" i="3"/>
  <c r="H17" i="3"/>
  <c r="F79" i="3"/>
  <c r="F78" i="3" s="1"/>
  <c r="F77" i="3" s="1"/>
  <c r="F25" i="3"/>
  <c r="H94" i="3"/>
  <c r="H62" i="3"/>
  <c r="G57" i="3"/>
  <c r="F57" i="3"/>
  <c r="H44" i="3"/>
  <c r="G44" i="3"/>
  <c r="G43" i="3" s="1"/>
  <c r="F44" i="3"/>
  <c r="F43" i="3" s="1"/>
  <c r="F33" i="3"/>
  <c r="G33" i="3"/>
  <c r="G25" i="3"/>
  <c r="G7" i="3"/>
  <c r="G6" i="3" s="1"/>
  <c r="H69" i="3" l="1"/>
  <c r="H43" i="3"/>
  <c r="G97" i="3"/>
  <c r="F60" i="3"/>
  <c r="G75" i="3"/>
  <c r="F75" i="3"/>
  <c r="H76" i="3"/>
  <c r="F67" i="3"/>
  <c r="G67" i="3"/>
  <c r="G71" i="3"/>
  <c r="H72" i="3"/>
  <c r="H68" i="3"/>
  <c r="G23" i="3"/>
  <c r="G32" i="3"/>
  <c r="F32" i="3"/>
  <c r="H35" i="3"/>
  <c r="G60" i="3" l="1"/>
  <c r="H60" i="3" s="1"/>
  <c r="H61" i="3"/>
  <c r="H67" i="3"/>
  <c r="H75" i="3"/>
  <c r="G12" i="3"/>
  <c r="G11" i="3" s="1"/>
  <c r="G10" i="3" s="1"/>
  <c r="F12" i="3"/>
  <c r="H101" i="3"/>
  <c r="G100" i="3"/>
  <c r="F100" i="3"/>
  <c r="G73" i="3"/>
  <c r="G63" i="3" s="1"/>
  <c r="F73" i="3"/>
  <c r="F63" i="3" s="1"/>
  <c r="H74" i="3"/>
  <c r="G49" i="3"/>
  <c r="G48" i="3" s="1"/>
  <c r="F49" i="3"/>
  <c r="F48" i="3" s="1"/>
  <c r="H50" i="3"/>
  <c r="F38" i="3"/>
  <c r="F23" i="3"/>
  <c r="F27" i="3"/>
  <c r="H100" i="3" l="1"/>
  <c r="F11" i="3"/>
  <c r="F10" i="3" s="1"/>
  <c r="G42" i="3"/>
  <c r="H73" i="3"/>
  <c r="F46" i="3"/>
  <c r="H8" i="3"/>
  <c r="H9" i="3"/>
  <c r="H15" i="3"/>
  <c r="H16" i="3"/>
  <c r="H19" i="3"/>
  <c r="H21" i="3"/>
  <c r="H23" i="3"/>
  <c r="H26" i="3"/>
  <c r="H28" i="3"/>
  <c r="H31" i="3"/>
  <c r="H34" i="3"/>
  <c r="H39" i="3"/>
  <c r="H40" i="3"/>
  <c r="H41" i="3"/>
  <c r="H52" i="3"/>
  <c r="H65" i="3"/>
  <c r="H80" i="3"/>
  <c r="H86" i="3"/>
  <c r="H87" i="3"/>
  <c r="H88" i="3"/>
  <c r="H91" i="3"/>
  <c r="H93" i="3"/>
  <c r="H98" i="3"/>
  <c r="G30" i="3"/>
  <c r="G29" i="3" s="1"/>
  <c r="G5" i="3" s="1"/>
  <c r="G37" i="3"/>
  <c r="G99" i="3"/>
  <c r="F99" i="3"/>
  <c r="F83" i="3"/>
  <c r="F82" i="3" s="1"/>
  <c r="F81" i="3" s="1"/>
  <c r="F37" i="3"/>
  <c r="F36" i="3" s="1"/>
  <c r="F97" i="3"/>
  <c r="F96" i="3" s="1"/>
  <c r="F95" i="3" s="1"/>
  <c r="F7" i="3"/>
  <c r="H13" i="3"/>
  <c r="H99" i="3" l="1"/>
  <c r="G83" i="3"/>
  <c r="G82" i="3" s="1"/>
  <c r="G81" i="3" s="1"/>
  <c r="H11" i="3"/>
  <c r="H49" i="3"/>
  <c r="H7" i="3"/>
  <c r="H71" i="3"/>
  <c r="H38" i="3"/>
  <c r="H30" i="3"/>
  <c r="H27" i="3"/>
  <c r="F42" i="3"/>
  <c r="H90" i="3"/>
  <c r="H64" i="3"/>
  <c r="H97" i="3"/>
  <c r="H25" i="3"/>
  <c r="H33" i="3"/>
  <c r="H12" i="3"/>
  <c r="G36" i="3"/>
  <c r="H37" i="3"/>
  <c r="G77" i="3"/>
  <c r="H77" i="3" s="1"/>
  <c r="H78" i="3"/>
  <c r="H29" i="3"/>
  <c r="H84" i="3"/>
  <c r="F59" i="3"/>
  <c r="H79" i="3"/>
  <c r="G96" i="3"/>
  <c r="H32" i="3"/>
  <c r="F6" i="3"/>
  <c r="F5" i="3" l="1"/>
  <c r="F102" i="3" s="1"/>
  <c r="H36" i="3"/>
  <c r="H42" i="3"/>
  <c r="G59" i="3"/>
  <c r="H59" i="3" s="1"/>
  <c r="H51" i="3"/>
  <c r="H63" i="3"/>
  <c r="H83" i="3"/>
  <c r="H82" i="3"/>
  <c r="H81" i="3"/>
  <c r="G95" i="3"/>
  <c r="H95" i="3" s="1"/>
  <c r="H96" i="3"/>
  <c r="H6" i="3"/>
  <c r="G102" i="3" l="1"/>
  <c r="H48" i="3"/>
  <c r="H10" i="3"/>
  <c r="H102" i="3" l="1"/>
  <c r="H5" i="3"/>
</calcChain>
</file>

<file path=xl/sharedStrings.xml><?xml version="1.0" encoding="utf-8"?>
<sst xmlns="http://schemas.openxmlformats.org/spreadsheetml/2006/main" count="327" uniqueCount="150">
  <si>
    <t>0100</t>
  </si>
  <si>
    <t>Общегосударственные вопросы</t>
  </si>
  <si>
    <t>0102</t>
  </si>
  <si>
    <t>0104</t>
  </si>
  <si>
    <t>0111</t>
  </si>
  <si>
    <t>0113</t>
  </si>
  <si>
    <t>Другие общегосударственные вопросы</t>
  </si>
  <si>
    <t>Национальная оборона</t>
  </si>
  <si>
    <t>0203</t>
  </si>
  <si>
    <t>0309</t>
  </si>
  <si>
    <t>ЖКХ</t>
  </si>
  <si>
    <t>0502</t>
  </si>
  <si>
    <t>Благоустройство</t>
  </si>
  <si>
    <t>Образование</t>
  </si>
  <si>
    <t xml:space="preserve">Культура и кинематография </t>
  </si>
  <si>
    <t>ИТОГО</t>
  </si>
  <si>
    <t>0503</t>
  </si>
  <si>
    <t>0707</t>
  </si>
  <si>
    <t>0801</t>
  </si>
  <si>
    <t>0409</t>
  </si>
  <si>
    <t>Молодежная политика и оздоровление детей</t>
  </si>
  <si>
    <t>Наименование</t>
  </si>
  <si>
    <t>КФСР</t>
  </si>
  <si>
    <t>КВР</t>
  </si>
  <si>
    <t>КОСГУ</t>
  </si>
  <si>
    <t xml:space="preserve">Глава муниципального образования </t>
  </si>
  <si>
    <t>121</t>
  </si>
  <si>
    <t>КВСР</t>
  </si>
  <si>
    <t>244</t>
  </si>
  <si>
    <t>851</t>
  </si>
  <si>
    <t>852</t>
  </si>
  <si>
    <t>540</t>
  </si>
  <si>
    <t>Иные межбюджетные трансферты</t>
  </si>
  <si>
    <t>870</t>
  </si>
  <si>
    <t>111</t>
  </si>
  <si>
    <t>Библиотеки</t>
  </si>
  <si>
    <t>Национальная безопасность  и правоох-ная деятельность.</t>
  </si>
  <si>
    <t>Функционирование Правительства Российской Федерации, высших исполнительных 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</si>
  <si>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</si>
  <si>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 xml:space="preserve">Резервные фонды </t>
  </si>
  <si>
    <t>Резервные фонды местной администрации</t>
  </si>
  <si>
    <t>Выполнение других обязательств государства</t>
  </si>
  <si>
    <t>Мобилизационная и вневойсковая подготовка</t>
  </si>
  <si>
    <t>0200</t>
  </si>
  <si>
    <t>Осуществление первичного воинского учета на территориях, где отсутствуют военные комиссариаты</t>
  </si>
  <si>
    <t>0300</t>
  </si>
  <si>
    <t>Мероприятия в области коммунального хозяйства</t>
  </si>
  <si>
    <t>Фонд оплаты труда и страховые взносы</t>
  </si>
  <si>
    <t>Прочая закупка товаров, работ и услуг для муниципальных  нужд</t>
  </si>
  <si>
    <t>0500</t>
  </si>
  <si>
    <t>0800</t>
  </si>
  <si>
    <t>0700</t>
  </si>
  <si>
    <t>Уплата налога на имущество организаций и земельного налога</t>
  </si>
  <si>
    <t>Уплата прочих налогов, сборов и иных платежей</t>
  </si>
  <si>
    <t>Резервные средства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</si>
  <si>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</si>
  <si>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0400</t>
  </si>
  <si>
    <t>Коммунальное хозяйство</t>
  </si>
  <si>
    <t>Уличное освещение</t>
  </si>
  <si>
    <t xml:space="preserve">Культура </t>
  </si>
  <si>
    <t>Национальная экономика</t>
  </si>
  <si>
    <t>СОЦИАЛЬНАЯ ПОЛИТИКА</t>
  </si>
  <si>
    <t>Пенсионное обеспечение</t>
  </si>
  <si>
    <t>Доплата к пенсиям госслужащих субъектов РФ и муниципальных служащих</t>
  </si>
  <si>
    <t>Иные пенсии, социальные доплаты к пенсиям</t>
  </si>
  <si>
    <t>1000</t>
  </si>
  <si>
    <t>1001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</si>
  <si>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</si>
  <si>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</si>
  <si>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51.0.01.0000.0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</si>
  <si>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</si>
  <si>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</si>
  <si>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</si>
  <si>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</si>
  <si>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Фонд оплаты труда казенных учреждений</t>
  </si>
  <si>
    <t>Фонд оплаты труда государственных (муниципальных) органов</t>
  </si>
  <si>
    <t>51.0.02.0000.0</t>
  </si>
  <si>
    <t>51.0.04.0000.0</t>
  </si>
  <si>
    <t>51.0.06.0000.0</t>
  </si>
  <si>
    <t>51.0.03.0000.0</t>
  </si>
  <si>
    <t>99.0.00.70010</t>
  </si>
  <si>
    <t>99.0.00.80670</t>
  </si>
  <si>
    <t>51.0.05.0000.0</t>
  </si>
  <si>
    <t>853</t>
  </si>
  <si>
    <t>99.0.00.51180</t>
  </si>
  <si>
    <t>50.0.00.0000.0</t>
  </si>
  <si>
    <t>99.0.00.20680</t>
  </si>
  <si>
    <t>52.0.01.0000.0</t>
  </si>
  <si>
    <t>52.0.05.0000.0</t>
  </si>
  <si>
    <t>53.0.00.0000.0</t>
  </si>
  <si>
    <t>54.0.00.0000.0</t>
  </si>
  <si>
    <t>54.0.01.0000.0</t>
  </si>
  <si>
    <t>54.0.02.0000.0</t>
  </si>
  <si>
    <t>50.0.01.0000.0</t>
  </si>
  <si>
    <t>1101</t>
  </si>
  <si>
    <t>55.0.00.0000.0</t>
  </si>
  <si>
    <t>1100</t>
  </si>
  <si>
    <t>0314</t>
  </si>
  <si>
    <t>Приложение №3</t>
  </si>
  <si>
    <t>Процент исполнения</t>
  </si>
  <si>
    <t>Обеспечение деятельности муниципальных органов сельского поселения</t>
  </si>
  <si>
    <t>Уплата иных платежей</t>
  </si>
  <si>
    <t xml:space="preserve">Субвенции на организационное обеспечение  деятельности территориальных административных комиссий </t>
  </si>
  <si>
    <t>Иные межбюджетные трансферты по передаче части пономочий</t>
  </si>
  <si>
    <t>Другие вопросы в области национальной безопасности и правоохранительтной деятельности</t>
  </si>
  <si>
    <t>Сельское хозяйство</t>
  </si>
  <si>
    <t>0405</t>
  </si>
  <si>
    <t>83.0.00.71450</t>
  </si>
  <si>
    <t>Субвенция на на реконструкцию и содержание скотомогильника</t>
  </si>
  <si>
    <t>Дорожное хозяйство</t>
  </si>
  <si>
    <t>99.0.00.95160</t>
  </si>
  <si>
    <t>Прочие мероприятия по благоустройству</t>
  </si>
  <si>
    <t>Непрограммные расходы муниципальных органов</t>
  </si>
  <si>
    <t>Организация и содержание мест захоронения</t>
  </si>
  <si>
    <t>99.0.00.00000</t>
  </si>
  <si>
    <t>Физическая культура</t>
  </si>
  <si>
    <t>51.0.00.0000.0</t>
  </si>
  <si>
    <t>Развитие культуры</t>
  </si>
  <si>
    <t>Прочие расходы</t>
  </si>
  <si>
    <t>Озеленение</t>
  </si>
  <si>
    <t>52.0.02.0000.0</t>
  </si>
  <si>
    <t>244/995</t>
  </si>
  <si>
    <t>244/962</t>
  </si>
  <si>
    <t>244/964</t>
  </si>
  <si>
    <t>244/984</t>
  </si>
  <si>
    <t>99.0.00.9920.0</t>
  </si>
  <si>
    <t>99.0.00.S1740</t>
  </si>
  <si>
    <t>251/961</t>
  </si>
  <si>
    <t>Прочие вопросы в национальной экономике</t>
  </si>
  <si>
    <t>Прчие работы, услуги</t>
  </si>
  <si>
    <t>0412</t>
  </si>
  <si>
    <t>99.0.00.82030</t>
  </si>
  <si>
    <t>312</t>
  </si>
  <si>
    <t>Прогноз бюджета на 2021 г. руб.</t>
  </si>
  <si>
    <t>80.9.90.00000</t>
  </si>
  <si>
    <t>МП "Развитие и сохранение культуры Большеивановского сельского поселения на 2021-2023 годы"</t>
  </si>
  <si>
    <t>Выполнение функций органами местного самоуправления по программе "Развитие работы с детьми и молодёжью в Большеивановского сельском поселении на 2021-2022годы"</t>
  </si>
  <si>
    <t>МП "Повышение эффектинвости деятельности в сфере муниципального управления в администрации Большеивановского сельского поселения на 2021-2023 годы"</t>
  </si>
  <si>
    <t>МП «Пожарная безопасность и защита населения территории Большеивановского сельского поселения от чрезвычайных ситуаций на 2021-2023 годы</t>
  </si>
  <si>
    <t>Выполнение функций органами местного самоуправления по программе "Развитие физической культуры и спорта вБольшеивановском сельском поселении на 2021-2023 годы"</t>
  </si>
  <si>
    <t>111/266</t>
  </si>
  <si>
    <t>111/211</t>
  </si>
  <si>
    <t>247</t>
  </si>
  <si>
    <t>Уплата прочих налогов, сборов</t>
  </si>
  <si>
    <t>55.6.01.S1930</t>
  </si>
  <si>
    <t>251/911</t>
  </si>
  <si>
    <t>52.0.03.0000.0</t>
  </si>
  <si>
    <t>Сбор и удаление твердых отходов</t>
  </si>
  <si>
    <t>Исполнение расходов бюджета Большеивановского сельского поселения по ведомственной классификации расходов за   2021 год</t>
  </si>
  <si>
    <t>Исполнение на 31.12.2021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</si>
</sst>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р_."/>
    <numFmt numFmtId="165" formatCode="#,##0.00\ _₽"/>
  </numFmts>
  <fonts count="22" x14ac:knownFonts="1">
    <font>
      <sz val="10"/>
      <name val="Arial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49" fontId="10" fillId="0" borderId="0" xfId="0" applyNumberFormat="1" applyFont="1" applyAlignment="1">
      <alignment wrapText="1"/>
    </xf>
    <xf numFmtId="0" fontId="11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" fontId="12" fillId="0" borderId="0" xfId="0" applyNumberFormat="1" applyFont="1" applyAlignment="1">
      <alignment horizontal="right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/>
    </xf>
    <xf numFmtId="0" fontId="10" fillId="0" borderId="0" xfId="0" applyFont="1"/>
    <xf numFmtId="0" fontId="14" fillId="0" borderId="0" xfId="0" applyFont="1" applyAlignment="1">
      <alignment wrapText="1"/>
    </xf>
    <xf numFmtId="164" fontId="10" fillId="0" borderId="0" xfId="0" applyNumberFormat="1" applyFont="1" applyAlignment="1">
      <alignment horizontal="right"/>
    </xf>
    <xf numFmtId="165" fontId="9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 applyProtection="1">
      <alignment horizontal="left" vertical="center" wrapText="1"/>
    </xf>
    <xf numFmtId="165" fontId="10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/>
    </xf>
    <xf numFmtId="4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49" fontId="15" fillId="0" borderId="1" xfId="0" applyNumberFormat="1" applyFont="1" applyBorder="1" applyAlignment="1" applyProtection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/>
    </xf>
    <xf numFmtId="165" fontId="15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0" fontId="9" fillId="0" borderId="1" xfId="0" applyFont="1" applyBorder="1" applyAlignment="1">
      <alignment horizontal="justify" vertical="distributed"/>
    </xf>
    <xf numFmtId="4" fontId="18" fillId="0" borderId="1" xfId="0" applyNumberFormat="1" applyFont="1" applyBorder="1" applyAlignment="1">
      <alignment horizontal="right" vertical="center"/>
    </xf>
    <xf numFmtId="165" fontId="18" fillId="0" borderId="1" xfId="0" applyNumberFormat="1" applyFont="1" applyBorder="1" applyAlignment="1">
      <alignment horizontal="right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49" fontId="19" fillId="0" borderId="1" xfId="0" applyNumberFormat="1" applyFont="1" applyBorder="1" applyAlignment="1" applyProtection="1">
      <alignment horizontal="left" vertical="center" wrapText="1"/>
    </xf>
    <xf numFmtId="49" fontId="20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right" vertical="center"/>
    </xf>
    <xf numFmtId="165" fontId="19" fillId="0" borderId="1" xfId="0" applyNumberFormat="1" applyFont="1" applyBorder="1" applyAlignment="1">
      <alignment horizontal="right" vertical="center"/>
    </xf>
    <xf numFmtId="49" fontId="21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top" wrapText="1"/>
    </xf>
    <xf numFmtId="0" fontId="20" fillId="0" borderId="1" xfId="0" applyFont="1" applyBorder="1" applyAlignment="1">
      <alignment wrapText="1"/>
    </xf>
    <xf numFmtId="0" fontId="14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abSelected="1" workbookViewId="0">
      <selection activeCell="G94" sqref="G94"/>
    </sheetView>
  </sheetViews>
  <sheetFormatPr defaultRowHeight="15.6" x14ac:dyDescent="0.3"/>
  <cols>
    <col min="1" max="1" width="48.109375" style="27" customWidth="1"/>
    <col min="2" max="2" width="5.44140625" style="7" customWidth="1"/>
    <col min="3" max="3" width="6.44140625" style="7" customWidth="1"/>
    <col min="4" max="4" width="13.33203125" style="7" customWidth="1"/>
    <col min="5" max="5" width="7.6640625" style="7" customWidth="1"/>
    <col min="6" max="6" width="15.109375" style="25" customWidth="1"/>
    <col min="7" max="7" width="14.88671875" style="28" customWidth="1"/>
    <col min="8" max="8" width="13.33203125" style="26" customWidth="1"/>
  </cols>
  <sheetData>
    <row r="1" spans="1:8" x14ac:dyDescent="0.3">
      <c r="F1" s="22" t="s">
        <v>98</v>
      </c>
    </row>
    <row r="3" spans="1:8" ht="30.75" customHeight="1" x14ac:dyDescent="0.25">
      <c r="A3" s="58" t="s">
        <v>148</v>
      </c>
      <c r="B3" s="59"/>
      <c r="C3" s="59"/>
      <c r="D3" s="59"/>
      <c r="E3" s="59"/>
      <c r="F3" s="60"/>
    </row>
    <row r="4" spans="1:8" s="1" customFormat="1" ht="36.75" customHeight="1" x14ac:dyDescent="0.25">
      <c r="A4" s="20" t="s">
        <v>21</v>
      </c>
      <c r="B4" s="13" t="s">
        <v>27</v>
      </c>
      <c r="C4" s="14" t="s">
        <v>22</v>
      </c>
      <c r="D4" s="14" t="s">
        <v>23</v>
      </c>
      <c r="E4" s="14" t="s">
        <v>24</v>
      </c>
      <c r="F4" s="33" t="s">
        <v>133</v>
      </c>
      <c r="G4" s="34" t="s">
        <v>149</v>
      </c>
      <c r="H4" s="34" t="s">
        <v>99</v>
      </c>
    </row>
    <row r="5" spans="1:8" s="2" customFormat="1" ht="16.2" x14ac:dyDescent="0.3">
      <c r="A5" s="57" t="s">
        <v>1</v>
      </c>
      <c r="B5" s="51">
        <v>945</v>
      </c>
      <c r="C5" s="51" t="s">
        <v>0</v>
      </c>
      <c r="D5" s="51"/>
      <c r="E5" s="51"/>
      <c r="F5" s="53">
        <f>F6+F10+F27+F29+F32</f>
        <v>2963043.1799999997</v>
      </c>
      <c r="G5" s="53">
        <f>G6+G10+G27+G29+G32</f>
        <v>2638087.5099999998</v>
      </c>
      <c r="H5" s="54">
        <f>G5/F5*100</f>
        <v>89.033043048667281</v>
      </c>
    </row>
    <row r="6" spans="1:8" s="4" customFormat="1" ht="24.75" customHeight="1" x14ac:dyDescent="0.25">
      <c r="A6" s="35" t="s">
        <v>38</v>
      </c>
      <c r="B6" s="15">
        <v>945</v>
      </c>
      <c r="C6" s="15" t="s">
        <v>2</v>
      </c>
      <c r="D6" s="15"/>
      <c r="E6" s="15"/>
      <c r="F6" s="23">
        <f>F7</f>
        <v>745565.92999999993</v>
      </c>
      <c r="G6" s="23">
        <f>G7</f>
        <v>743028.08</v>
      </c>
      <c r="H6" s="29">
        <f t="shared" ref="H6:H73" si="0">G6/F6*100</f>
        <v>99.659607568173087</v>
      </c>
    </row>
    <row r="7" spans="1:8" s="8" customFormat="1" ht="13.5" customHeight="1" x14ac:dyDescent="0.25">
      <c r="A7" s="9" t="s">
        <v>25</v>
      </c>
      <c r="B7" s="16">
        <v>945</v>
      </c>
      <c r="C7" s="17" t="s">
        <v>2</v>
      </c>
      <c r="D7" s="17" t="s">
        <v>69</v>
      </c>
      <c r="E7" s="17"/>
      <c r="F7" s="24">
        <f>F8+F9</f>
        <v>745565.92999999993</v>
      </c>
      <c r="G7" s="24">
        <f>G8+G9</f>
        <v>743028.08</v>
      </c>
      <c r="H7" s="29">
        <f t="shared" si="0"/>
        <v>99.659607568173087</v>
      </c>
    </row>
    <row r="8" spans="1:8" s="8" customFormat="1" ht="26.4" x14ac:dyDescent="0.25">
      <c r="A8" s="30" t="s">
        <v>75</v>
      </c>
      <c r="B8" s="16">
        <v>945</v>
      </c>
      <c r="C8" s="17" t="s">
        <v>2</v>
      </c>
      <c r="D8" s="17" t="s">
        <v>69</v>
      </c>
      <c r="E8" s="17" t="s">
        <v>26</v>
      </c>
      <c r="F8" s="24">
        <v>573810</v>
      </c>
      <c r="G8" s="24">
        <v>571610</v>
      </c>
      <c r="H8" s="31">
        <f t="shared" si="0"/>
        <v>99.61659782854953</v>
      </c>
    </row>
    <row r="9" spans="1:8" s="8" customFormat="1" ht="39.75" customHeight="1" x14ac:dyDescent="0.25">
      <c r="A9" s="30" t="s">
        <v>71</v>
      </c>
      <c r="B9" s="16">
        <v>945</v>
      </c>
      <c r="C9" s="17" t="s">
        <v>2</v>
      </c>
      <c r="D9" s="17" t="s">
        <v>69</v>
      </c>
      <c r="E9" s="17" t="s">
        <v>70</v>
      </c>
      <c r="F9" s="24">
        <v>171755.93</v>
      </c>
      <c r="G9" s="24">
        <v>171418.08</v>
      </c>
      <c r="H9" s="31">
        <f t="shared" si="0"/>
        <v>99.803296456780259</v>
      </c>
    </row>
    <row r="10" spans="1:8" s="8" customFormat="1" ht="51.75" customHeight="1" x14ac:dyDescent="0.25">
      <c r="A10" s="35" t="s">
        <v>37</v>
      </c>
      <c r="B10" s="15">
        <v>945</v>
      </c>
      <c r="C10" s="14" t="s">
        <v>3</v>
      </c>
      <c r="D10" s="14"/>
      <c r="E10" s="14"/>
      <c r="F10" s="23">
        <f>F11+F25</f>
        <v>1905760.25</v>
      </c>
      <c r="G10" s="23">
        <f>G11+G25</f>
        <v>1693606.93</v>
      </c>
      <c r="H10" s="29">
        <f t="shared" si="0"/>
        <v>88.867785441531794</v>
      </c>
    </row>
    <row r="11" spans="1:8" s="8" customFormat="1" ht="52.8" x14ac:dyDescent="0.25">
      <c r="A11" s="35" t="s">
        <v>137</v>
      </c>
      <c r="B11" s="15">
        <v>945</v>
      </c>
      <c r="C11" s="14" t="s">
        <v>3</v>
      </c>
      <c r="D11" s="14" t="s">
        <v>116</v>
      </c>
      <c r="E11" s="14"/>
      <c r="F11" s="23">
        <f>F12+F19+F23</f>
        <v>1902960.25</v>
      </c>
      <c r="G11" s="23">
        <f>G12+G19+G23</f>
        <v>1690806.93</v>
      </c>
      <c r="H11" s="29">
        <f t="shared" si="0"/>
        <v>88.851405592943934</v>
      </c>
    </row>
    <row r="12" spans="1:8" s="8" customFormat="1" ht="30" customHeight="1" x14ac:dyDescent="0.25">
      <c r="A12" s="45" t="s">
        <v>100</v>
      </c>
      <c r="B12" s="15">
        <v>945</v>
      </c>
      <c r="C12" s="14" t="s">
        <v>3</v>
      </c>
      <c r="D12" s="14" t="s">
        <v>76</v>
      </c>
      <c r="E12" s="14"/>
      <c r="F12" s="23">
        <f>F13+F17+F18</f>
        <v>1886277.25</v>
      </c>
      <c r="G12" s="23">
        <f>G13+G17+G18</f>
        <v>1681028.02</v>
      </c>
      <c r="H12" s="29">
        <f t="shared" si="0"/>
        <v>89.118819622088964</v>
      </c>
    </row>
    <row r="13" spans="1:8" s="8" customFormat="1" ht="35.25" customHeight="1" x14ac:dyDescent="0.25">
      <c r="A13" s="21" t="s">
        <v>47</v>
      </c>
      <c r="B13" s="15">
        <v>945</v>
      </c>
      <c r="C13" s="14" t="s">
        <v>3</v>
      </c>
      <c r="D13" s="14" t="s">
        <v>76</v>
      </c>
      <c r="E13" s="14"/>
      <c r="F13" s="23">
        <f>F14+F15+F16</f>
        <v>1483701</v>
      </c>
      <c r="G13" s="23">
        <f>G14+G15+G16</f>
        <v>1383577.44</v>
      </c>
      <c r="H13" s="29">
        <f t="shared" si="0"/>
        <v>93.251769729884927</v>
      </c>
    </row>
    <row r="14" spans="1:8" ht="26.4" x14ac:dyDescent="0.25">
      <c r="A14" s="30" t="s">
        <v>75</v>
      </c>
      <c r="B14" s="16">
        <v>945</v>
      </c>
      <c r="C14" s="17" t="s">
        <v>3</v>
      </c>
      <c r="D14" s="17" t="s">
        <v>76</v>
      </c>
      <c r="E14" s="17" t="s">
        <v>26</v>
      </c>
      <c r="F14" s="24">
        <v>1098952</v>
      </c>
      <c r="G14" s="24">
        <v>1063532</v>
      </c>
      <c r="H14" s="29">
        <f t="shared" ref="H14" si="1">G14/F14*100</f>
        <v>96.77692929263516</v>
      </c>
    </row>
    <row r="15" spans="1:8" ht="26.4" x14ac:dyDescent="0.25">
      <c r="A15" s="30" t="s">
        <v>75</v>
      </c>
      <c r="B15" s="16">
        <v>945</v>
      </c>
      <c r="C15" s="17" t="s">
        <v>3</v>
      </c>
      <c r="D15" s="17" t="s">
        <v>76</v>
      </c>
      <c r="E15" s="17" t="s">
        <v>26</v>
      </c>
      <c r="F15" s="24">
        <v>3909</v>
      </c>
      <c r="G15" s="24">
        <v>3909</v>
      </c>
      <c r="H15" s="29">
        <f t="shared" si="0"/>
        <v>100</v>
      </c>
    </row>
    <row r="16" spans="1:8" ht="38.25" customHeight="1" x14ac:dyDescent="0.25">
      <c r="A16" s="30" t="s">
        <v>71</v>
      </c>
      <c r="B16" s="16">
        <v>945</v>
      </c>
      <c r="C16" s="17" t="s">
        <v>3</v>
      </c>
      <c r="D16" s="17" t="s">
        <v>76</v>
      </c>
      <c r="E16" s="17" t="s">
        <v>70</v>
      </c>
      <c r="F16" s="24">
        <v>380840</v>
      </c>
      <c r="G16" s="24">
        <v>316136.44</v>
      </c>
      <c r="H16" s="29">
        <f t="shared" si="0"/>
        <v>83.010303539544168</v>
      </c>
    </row>
    <row r="17" spans="1:8" ht="26.4" x14ac:dyDescent="0.25">
      <c r="A17" s="21" t="s">
        <v>48</v>
      </c>
      <c r="B17" s="15">
        <v>945</v>
      </c>
      <c r="C17" s="14" t="s">
        <v>3</v>
      </c>
      <c r="D17" s="14" t="s">
        <v>76</v>
      </c>
      <c r="E17" s="14" t="s">
        <v>28</v>
      </c>
      <c r="F17" s="23">
        <v>368576.25</v>
      </c>
      <c r="G17" s="29">
        <v>283450.58</v>
      </c>
      <c r="H17" s="29">
        <f t="shared" ref="H17:H18" si="2">G17/F17*100</f>
        <v>76.9041901099162</v>
      </c>
    </row>
    <row r="18" spans="1:8" ht="26.4" x14ac:dyDescent="0.25">
      <c r="A18" s="21" t="s">
        <v>48</v>
      </c>
      <c r="B18" s="15">
        <v>945</v>
      </c>
      <c r="C18" s="14" t="s">
        <v>3</v>
      </c>
      <c r="D18" s="14" t="s">
        <v>76</v>
      </c>
      <c r="E18" s="14" t="s">
        <v>142</v>
      </c>
      <c r="F18" s="23">
        <v>34000</v>
      </c>
      <c r="G18" s="29">
        <v>14000</v>
      </c>
      <c r="H18" s="29">
        <f t="shared" si="2"/>
        <v>41.17647058823529</v>
      </c>
    </row>
    <row r="19" spans="1:8" ht="13.2" x14ac:dyDescent="0.25">
      <c r="A19" s="21" t="s">
        <v>143</v>
      </c>
      <c r="B19" s="15">
        <v>945</v>
      </c>
      <c r="C19" s="14" t="s">
        <v>3</v>
      </c>
      <c r="D19" s="14" t="s">
        <v>77</v>
      </c>
      <c r="E19" s="14"/>
      <c r="F19" s="23">
        <f>F20+F21+F22</f>
        <v>11683</v>
      </c>
      <c r="G19" s="29">
        <f>G20++G21+G22</f>
        <v>4778.91</v>
      </c>
      <c r="H19" s="29">
        <f t="shared" si="0"/>
        <v>40.90481896773089</v>
      </c>
    </row>
    <row r="20" spans="1:8" s="6" customFormat="1" ht="22.5" customHeight="1" x14ac:dyDescent="0.25">
      <c r="A20" s="30" t="s">
        <v>52</v>
      </c>
      <c r="B20" s="16">
        <v>945</v>
      </c>
      <c r="C20" s="17" t="s">
        <v>3</v>
      </c>
      <c r="D20" s="17" t="s">
        <v>77</v>
      </c>
      <c r="E20" s="17" t="s">
        <v>29</v>
      </c>
      <c r="F20" s="24"/>
      <c r="G20" s="24"/>
      <c r="H20" s="29">
        <v>0</v>
      </c>
    </row>
    <row r="21" spans="1:8" s="6" customFormat="1" ht="13.2" x14ac:dyDescent="0.25">
      <c r="A21" s="30" t="s">
        <v>53</v>
      </c>
      <c r="B21" s="16">
        <v>945</v>
      </c>
      <c r="C21" s="17" t="s">
        <v>3</v>
      </c>
      <c r="D21" s="17" t="s">
        <v>77</v>
      </c>
      <c r="E21" s="17" t="s">
        <v>30</v>
      </c>
      <c r="F21" s="24">
        <v>11583</v>
      </c>
      <c r="G21" s="24">
        <v>4756</v>
      </c>
      <c r="H21" s="29">
        <f t="shared" si="0"/>
        <v>41.060174393507722</v>
      </c>
    </row>
    <row r="22" spans="1:8" s="6" customFormat="1" ht="13.2" x14ac:dyDescent="0.25">
      <c r="A22" s="30" t="s">
        <v>101</v>
      </c>
      <c r="B22" s="16">
        <v>945</v>
      </c>
      <c r="C22" s="17" t="s">
        <v>3</v>
      </c>
      <c r="D22" s="17" t="s">
        <v>77</v>
      </c>
      <c r="E22" s="17" t="s">
        <v>83</v>
      </c>
      <c r="F22" s="24">
        <v>100</v>
      </c>
      <c r="G22" s="24">
        <v>22.91</v>
      </c>
      <c r="H22" s="29">
        <f t="shared" si="0"/>
        <v>22.91</v>
      </c>
    </row>
    <row r="23" spans="1:8" ht="26.4" x14ac:dyDescent="0.25">
      <c r="A23" s="35" t="s">
        <v>103</v>
      </c>
      <c r="B23" s="15">
        <v>945</v>
      </c>
      <c r="C23" s="14" t="s">
        <v>3</v>
      </c>
      <c r="D23" s="14" t="s">
        <v>79</v>
      </c>
      <c r="E23" s="14" t="s">
        <v>31</v>
      </c>
      <c r="F23" s="23">
        <f>F24</f>
        <v>5000</v>
      </c>
      <c r="G23" s="23">
        <f>G24</f>
        <v>5000</v>
      </c>
      <c r="H23" s="29">
        <f t="shared" si="0"/>
        <v>100</v>
      </c>
    </row>
    <row r="24" spans="1:8" ht="13.2" x14ac:dyDescent="0.25">
      <c r="A24" s="9" t="s">
        <v>32</v>
      </c>
      <c r="B24" s="16">
        <v>945</v>
      </c>
      <c r="C24" s="17" t="s">
        <v>3</v>
      </c>
      <c r="D24" s="17" t="s">
        <v>79</v>
      </c>
      <c r="E24" s="17" t="s">
        <v>31</v>
      </c>
      <c r="F24" s="24">
        <v>5000</v>
      </c>
      <c r="G24" s="24">
        <v>5000</v>
      </c>
      <c r="H24" s="31"/>
    </row>
    <row r="25" spans="1:8" ht="25.5" customHeight="1" x14ac:dyDescent="0.25">
      <c r="A25" s="35" t="s">
        <v>102</v>
      </c>
      <c r="B25" s="15">
        <v>945</v>
      </c>
      <c r="C25" s="19" t="s">
        <v>3</v>
      </c>
      <c r="D25" s="19" t="s">
        <v>80</v>
      </c>
      <c r="E25" s="14"/>
      <c r="F25" s="23">
        <f>F26</f>
        <v>2800</v>
      </c>
      <c r="G25" s="23">
        <f>G26</f>
        <v>2800</v>
      </c>
      <c r="H25" s="29">
        <f t="shared" si="0"/>
        <v>100</v>
      </c>
    </row>
    <row r="26" spans="1:8" ht="26.4" x14ac:dyDescent="0.25">
      <c r="A26" s="30" t="s">
        <v>48</v>
      </c>
      <c r="B26" s="16">
        <v>945</v>
      </c>
      <c r="C26" s="18" t="s">
        <v>3</v>
      </c>
      <c r="D26" s="18" t="s">
        <v>80</v>
      </c>
      <c r="E26" s="18" t="s">
        <v>28</v>
      </c>
      <c r="F26" s="24">
        <v>2800</v>
      </c>
      <c r="G26" s="31">
        <v>2800</v>
      </c>
      <c r="H26" s="29">
        <f t="shared" si="0"/>
        <v>100</v>
      </c>
    </row>
    <row r="27" spans="1:8" s="2" customFormat="1" ht="39" customHeight="1" x14ac:dyDescent="0.25">
      <c r="A27" s="21" t="s">
        <v>68</v>
      </c>
      <c r="B27" s="15">
        <v>945</v>
      </c>
      <c r="C27" s="19" t="s">
        <v>67</v>
      </c>
      <c r="D27" s="19"/>
      <c r="E27" s="19"/>
      <c r="F27" s="23">
        <f>F28</f>
        <v>45017</v>
      </c>
      <c r="G27" s="23">
        <f>G28</f>
        <v>45017</v>
      </c>
      <c r="H27" s="29">
        <f t="shared" si="0"/>
        <v>100</v>
      </c>
    </row>
    <row r="28" spans="1:8" ht="13.2" x14ac:dyDescent="0.25">
      <c r="A28" s="9" t="s">
        <v>32</v>
      </c>
      <c r="B28" s="16">
        <v>945</v>
      </c>
      <c r="C28" s="18" t="s">
        <v>67</v>
      </c>
      <c r="D28" s="17" t="s">
        <v>79</v>
      </c>
      <c r="E28" s="18" t="s">
        <v>31</v>
      </c>
      <c r="F28" s="24">
        <v>45017</v>
      </c>
      <c r="G28" s="31">
        <v>45017</v>
      </c>
      <c r="H28" s="29">
        <f t="shared" si="0"/>
        <v>100</v>
      </c>
    </row>
    <row r="29" spans="1:8" s="8" customFormat="1" ht="13.2" x14ac:dyDescent="0.25">
      <c r="A29" s="36" t="s">
        <v>39</v>
      </c>
      <c r="B29" s="15">
        <v>945</v>
      </c>
      <c r="C29" s="19" t="s">
        <v>4</v>
      </c>
      <c r="D29" s="14"/>
      <c r="E29" s="14"/>
      <c r="F29" s="23">
        <v>10000</v>
      </c>
      <c r="G29" s="23">
        <f>G30</f>
        <v>0</v>
      </c>
      <c r="H29" s="29">
        <f t="shared" si="0"/>
        <v>0</v>
      </c>
    </row>
    <row r="30" spans="1:8" ht="13.2" x14ac:dyDescent="0.25">
      <c r="A30" s="10" t="s">
        <v>40</v>
      </c>
      <c r="B30" s="16">
        <v>945</v>
      </c>
      <c r="C30" s="18" t="s">
        <v>4</v>
      </c>
      <c r="D30" s="18" t="s">
        <v>81</v>
      </c>
      <c r="E30" s="17"/>
      <c r="F30" s="24">
        <v>10000</v>
      </c>
      <c r="G30" s="24">
        <f>G31</f>
        <v>0</v>
      </c>
      <c r="H30" s="29">
        <f t="shared" si="0"/>
        <v>0</v>
      </c>
    </row>
    <row r="31" spans="1:8" ht="13.2" x14ac:dyDescent="0.25">
      <c r="A31" s="30" t="s">
        <v>54</v>
      </c>
      <c r="B31" s="16">
        <v>945</v>
      </c>
      <c r="C31" s="18" t="s">
        <v>4</v>
      </c>
      <c r="D31" s="18" t="s">
        <v>81</v>
      </c>
      <c r="E31" s="18" t="s">
        <v>33</v>
      </c>
      <c r="F31" s="24">
        <v>10000</v>
      </c>
      <c r="G31" s="31"/>
      <c r="H31" s="29">
        <f t="shared" si="0"/>
        <v>0</v>
      </c>
    </row>
    <row r="32" spans="1:8" s="8" customFormat="1" ht="13.2" x14ac:dyDescent="0.25">
      <c r="A32" s="37" t="s">
        <v>6</v>
      </c>
      <c r="B32" s="15">
        <v>945</v>
      </c>
      <c r="C32" s="19" t="s">
        <v>5</v>
      </c>
      <c r="D32" s="19"/>
      <c r="E32" s="19"/>
      <c r="F32" s="23">
        <f>F34+F35</f>
        <v>256700</v>
      </c>
      <c r="G32" s="23">
        <f>G34+G35</f>
        <v>156435.5</v>
      </c>
      <c r="H32" s="29">
        <f t="shared" si="0"/>
        <v>60.940981690689519</v>
      </c>
    </row>
    <row r="33" spans="1:8" ht="13.2" x14ac:dyDescent="0.25">
      <c r="A33" s="44" t="s">
        <v>41</v>
      </c>
      <c r="B33" s="15">
        <v>945</v>
      </c>
      <c r="C33" s="19" t="s">
        <v>5</v>
      </c>
      <c r="D33" s="14"/>
      <c r="E33" s="19"/>
      <c r="F33" s="23">
        <f>F34+F35</f>
        <v>256700</v>
      </c>
      <c r="G33" s="23">
        <f>G34+G35</f>
        <v>156435.5</v>
      </c>
      <c r="H33" s="29">
        <f t="shared" si="0"/>
        <v>60.940981690689519</v>
      </c>
    </row>
    <row r="34" spans="1:8" ht="13.2" x14ac:dyDescent="0.25">
      <c r="A34" s="30" t="s">
        <v>53</v>
      </c>
      <c r="B34" s="16">
        <v>945</v>
      </c>
      <c r="C34" s="18" t="s">
        <v>5</v>
      </c>
      <c r="D34" s="17" t="s">
        <v>82</v>
      </c>
      <c r="E34" s="18" t="s">
        <v>83</v>
      </c>
      <c r="F34" s="24">
        <v>1700</v>
      </c>
      <c r="G34" s="31">
        <v>1435.5</v>
      </c>
      <c r="H34" s="29">
        <f t="shared" si="0"/>
        <v>84.441176470588232</v>
      </c>
    </row>
    <row r="35" spans="1:8" ht="13.2" x14ac:dyDescent="0.25">
      <c r="A35" s="30" t="s">
        <v>118</v>
      </c>
      <c r="B35" s="16">
        <v>945</v>
      </c>
      <c r="C35" s="18" t="s">
        <v>5</v>
      </c>
      <c r="D35" s="17" t="s">
        <v>134</v>
      </c>
      <c r="E35" s="18" t="s">
        <v>28</v>
      </c>
      <c r="F35" s="24">
        <v>255000</v>
      </c>
      <c r="G35" s="31">
        <v>155000</v>
      </c>
      <c r="H35" s="29">
        <f t="shared" ref="H35" si="3">G35/F35*100</f>
        <v>60.784313725490193</v>
      </c>
    </row>
    <row r="36" spans="1:8" s="3" customFormat="1" ht="16.2" x14ac:dyDescent="0.3">
      <c r="A36" s="57" t="s">
        <v>7</v>
      </c>
      <c r="B36" s="51">
        <v>945</v>
      </c>
      <c r="C36" s="52" t="s">
        <v>43</v>
      </c>
      <c r="D36" s="52"/>
      <c r="E36" s="52"/>
      <c r="F36" s="53">
        <f>F37</f>
        <v>85800</v>
      </c>
      <c r="G36" s="53">
        <f>G37</f>
        <v>85800</v>
      </c>
      <c r="H36" s="54">
        <f t="shared" si="0"/>
        <v>100</v>
      </c>
    </row>
    <row r="37" spans="1:8" ht="13.2" x14ac:dyDescent="0.25">
      <c r="A37" s="12" t="s">
        <v>42</v>
      </c>
      <c r="B37" s="16">
        <v>945</v>
      </c>
      <c r="C37" s="18" t="s">
        <v>8</v>
      </c>
      <c r="D37" s="18"/>
      <c r="E37" s="18"/>
      <c r="F37" s="24">
        <f>F38</f>
        <v>85800</v>
      </c>
      <c r="G37" s="24">
        <f>G38</f>
        <v>85800</v>
      </c>
      <c r="H37" s="29">
        <f t="shared" si="0"/>
        <v>100</v>
      </c>
    </row>
    <row r="38" spans="1:8" s="4" customFormat="1" ht="26.4" x14ac:dyDescent="0.25">
      <c r="A38" s="11" t="s">
        <v>44</v>
      </c>
      <c r="B38" s="16">
        <v>945</v>
      </c>
      <c r="C38" s="18" t="s">
        <v>8</v>
      </c>
      <c r="D38" s="18" t="s">
        <v>84</v>
      </c>
      <c r="E38" s="18"/>
      <c r="F38" s="24">
        <f>F39+F40+F41</f>
        <v>85800</v>
      </c>
      <c r="G38" s="24">
        <f>G39+G40+G41</f>
        <v>85800</v>
      </c>
      <c r="H38" s="29">
        <f t="shared" si="0"/>
        <v>100</v>
      </c>
    </row>
    <row r="39" spans="1:8" s="4" customFormat="1" ht="26.4" x14ac:dyDescent="0.25">
      <c r="A39" s="30" t="s">
        <v>75</v>
      </c>
      <c r="B39" s="16">
        <v>945</v>
      </c>
      <c r="C39" s="18" t="s">
        <v>8</v>
      </c>
      <c r="D39" s="18" t="s">
        <v>84</v>
      </c>
      <c r="E39" s="18" t="s">
        <v>26</v>
      </c>
      <c r="F39" s="24">
        <v>55161</v>
      </c>
      <c r="G39" s="24">
        <v>55161</v>
      </c>
      <c r="H39" s="29">
        <f t="shared" si="0"/>
        <v>100</v>
      </c>
    </row>
    <row r="40" spans="1:8" s="4" customFormat="1" ht="41.25" customHeight="1" x14ac:dyDescent="0.25">
      <c r="A40" s="30" t="s">
        <v>71</v>
      </c>
      <c r="B40" s="16">
        <v>945</v>
      </c>
      <c r="C40" s="18" t="s">
        <v>8</v>
      </c>
      <c r="D40" s="18" t="s">
        <v>84</v>
      </c>
      <c r="E40" s="18" t="s">
        <v>70</v>
      </c>
      <c r="F40" s="24">
        <v>16658.45</v>
      </c>
      <c r="G40" s="24">
        <v>16658.45</v>
      </c>
      <c r="H40" s="29">
        <f t="shared" si="0"/>
        <v>100</v>
      </c>
    </row>
    <row r="41" spans="1:8" s="6" customFormat="1" ht="26.4" x14ac:dyDescent="0.25">
      <c r="A41" s="30" t="s">
        <v>48</v>
      </c>
      <c r="B41" s="16">
        <v>945</v>
      </c>
      <c r="C41" s="18" t="s">
        <v>8</v>
      </c>
      <c r="D41" s="18" t="s">
        <v>84</v>
      </c>
      <c r="E41" s="18" t="s">
        <v>28</v>
      </c>
      <c r="F41" s="24">
        <v>13980.55</v>
      </c>
      <c r="G41" s="24">
        <v>13980.55</v>
      </c>
      <c r="H41" s="29">
        <f t="shared" si="0"/>
        <v>100</v>
      </c>
    </row>
    <row r="42" spans="1:8" s="3" customFormat="1" ht="32.4" x14ac:dyDescent="0.3">
      <c r="A42" s="57" t="s">
        <v>36</v>
      </c>
      <c r="B42" s="51">
        <v>945</v>
      </c>
      <c r="C42" s="52" t="s">
        <v>45</v>
      </c>
      <c r="D42" s="52"/>
      <c r="E42" s="52"/>
      <c r="F42" s="53">
        <f>F43+F46</f>
        <v>97000</v>
      </c>
      <c r="G42" s="53">
        <f>G43+G46</f>
        <v>69815.509999999995</v>
      </c>
      <c r="H42" s="54">
        <f t="shared" si="0"/>
        <v>71.974752577319578</v>
      </c>
    </row>
    <row r="43" spans="1:8" s="2" customFormat="1" ht="48" customHeight="1" x14ac:dyDescent="0.25">
      <c r="A43" s="21" t="s">
        <v>55</v>
      </c>
      <c r="B43" s="15">
        <v>945</v>
      </c>
      <c r="C43" s="19" t="s">
        <v>9</v>
      </c>
      <c r="D43" s="19"/>
      <c r="E43" s="19"/>
      <c r="F43" s="23">
        <f>F44</f>
        <v>96000</v>
      </c>
      <c r="G43" s="29">
        <f>G44</f>
        <v>68815.509999999995</v>
      </c>
      <c r="H43" s="29">
        <f>G43/F43*100</f>
        <v>71.682822916666666</v>
      </c>
    </row>
    <row r="44" spans="1:8" s="4" customFormat="1" ht="39" customHeight="1" x14ac:dyDescent="0.25">
      <c r="A44" s="9" t="s">
        <v>138</v>
      </c>
      <c r="B44" s="16">
        <v>945</v>
      </c>
      <c r="C44" s="18" t="s">
        <v>9</v>
      </c>
      <c r="D44" s="18" t="s">
        <v>85</v>
      </c>
      <c r="E44" s="18"/>
      <c r="F44" s="24">
        <f>F45</f>
        <v>96000</v>
      </c>
      <c r="G44" s="31">
        <f>G45</f>
        <v>68815.509999999995</v>
      </c>
      <c r="H44" s="29">
        <f>H45</f>
        <v>0</v>
      </c>
    </row>
    <row r="45" spans="1:8" s="4" customFormat="1" ht="30.75" customHeight="1" x14ac:dyDescent="0.25">
      <c r="A45" s="30" t="s">
        <v>48</v>
      </c>
      <c r="B45" s="16">
        <v>945</v>
      </c>
      <c r="C45" s="18" t="s">
        <v>9</v>
      </c>
      <c r="D45" s="18" t="s">
        <v>93</v>
      </c>
      <c r="E45" s="18" t="s">
        <v>28</v>
      </c>
      <c r="F45" s="24">
        <v>96000</v>
      </c>
      <c r="G45" s="31">
        <v>68815.509999999995</v>
      </c>
      <c r="H45" s="29"/>
    </row>
    <row r="46" spans="1:8" s="4" customFormat="1" ht="30.75" customHeight="1" x14ac:dyDescent="0.25">
      <c r="A46" s="21" t="s">
        <v>104</v>
      </c>
      <c r="B46" s="15">
        <v>945</v>
      </c>
      <c r="C46" s="19" t="s">
        <v>97</v>
      </c>
      <c r="D46" s="19" t="s">
        <v>125</v>
      </c>
      <c r="E46" s="19"/>
      <c r="F46" s="23">
        <f>F47</f>
        <v>1000</v>
      </c>
      <c r="G46" s="23">
        <f>G47</f>
        <v>1000</v>
      </c>
      <c r="H46" s="29"/>
    </row>
    <row r="47" spans="1:8" s="4" customFormat="1" ht="21.75" customHeight="1" x14ac:dyDescent="0.25">
      <c r="A47" s="30" t="s">
        <v>32</v>
      </c>
      <c r="B47" s="16">
        <v>945</v>
      </c>
      <c r="C47" s="18" t="s">
        <v>97</v>
      </c>
      <c r="D47" s="18" t="s">
        <v>125</v>
      </c>
      <c r="E47" s="18" t="s">
        <v>31</v>
      </c>
      <c r="F47" s="24">
        <v>1000</v>
      </c>
      <c r="G47" s="31">
        <v>1000</v>
      </c>
      <c r="H47" s="29"/>
    </row>
    <row r="48" spans="1:8" s="2" customFormat="1" ht="20.25" customHeight="1" x14ac:dyDescent="0.25">
      <c r="A48" s="50" t="s">
        <v>60</v>
      </c>
      <c r="B48" s="51">
        <v>945</v>
      </c>
      <c r="C48" s="52" t="s">
        <v>56</v>
      </c>
      <c r="D48" s="52"/>
      <c r="E48" s="52"/>
      <c r="F48" s="53">
        <f>F49+F51+F57</f>
        <v>1235078.7500000002</v>
      </c>
      <c r="G48" s="53">
        <f>G49+G51+G57</f>
        <v>1218720.43</v>
      </c>
      <c r="H48" s="54">
        <f t="shared" si="0"/>
        <v>98.67552413155839</v>
      </c>
    </row>
    <row r="49" spans="1:8" s="2" customFormat="1" ht="20.25" customHeight="1" x14ac:dyDescent="0.25">
      <c r="A49" s="39" t="s">
        <v>105</v>
      </c>
      <c r="B49" s="40">
        <v>945</v>
      </c>
      <c r="C49" s="41" t="s">
        <v>106</v>
      </c>
      <c r="D49" s="41"/>
      <c r="E49" s="41"/>
      <c r="F49" s="42">
        <f>F50</f>
        <v>110000</v>
      </c>
      <c r="G49" s="42">
        <f>G50</f>
        <v>110000</v>
      </c>
      <c r="H49" s="43">
        <f t="shared" ref="H49" si="4">G49/F49*100</f>
        <v>100</v>
      </c>
    </row>
    <row r="50" spans="1:8" s="2" customFormat="1" ht="28.5" customHeight="1" x14ac:dyDescent="0.25">
      <c r="A50" s="30" t="s">
        <v>108</v>
      </c>
      <c r="B50" s="16">
        <v>945</v>
      </c>
      <c r="C50" s="18" t="s">
        <v>106</v>
      </c>
      <c r="D50" s="18" t="s">
        <v>107</v>
      </c>
      <c r="E50" s="18" t="s">
        <v>28</v>
      </c>
      <c r="F50" s="24">
        <v>110000</v>
      </c>
      <c r="G50" s="24">
        <v>110000</v>
      </c>
      <c r="H50" s="31">
        <f t="shared" ref="H50:H51" si="5">G50/F50*100</f>
        <v>100</v>
      </c>
    </row>
    <row r="51" spans="1:8" s="2" customFormat="1" ht="20.25" customHeight="1" x14ac:dyDescent="0.25">
      <c r="A51" s="39" t="s">
        <v>109</v>
      </c>
      <c r="B51" s="15">
        <v>945</v>
      </c>
      <c r="C51" s="19" t="s">
        <v>19</v>
      </c>
      <c r="D51" s="19"/>
      <c r="E51" s="19"/>
      <c r="F51" s="23">
        <f>F52+F53+F54+F55+F56</f>
        <v>1075078.7500000002</v>
      </c>
      <c r="G51" s="23">
        <f>G52+G53+G54+G55+G56</f>
        <v>1063159.43</v>
      </c>
      <c r="H51" s="29">
        <f t="shared" si="5"/>
        <v>98.891307264700345</v>
      </c>
    </row>
    <row r="52" spans="1:8" s="4" customFormat="1" ht="26.4" x14ac:dyDescent="0.25">
      <c r="A52" s="30" t="s">
        <v>48</v>
      </c>
      <c r="B52" s="16">
        <v>945</v>
      </c>
      <c r="C52" s="16" t="s">
        <v>19</v>
      </c>
      <c r="D52" s="16" t="s">
        <v>86</v>
      </c>
      <c r="E52" s="16" t="s">
        <v>28</v>
      </c>
      <c r="F52" s="24">
        <v>327200</v>
      </c>
      <c r="G52" s="31">
        <v>327200</v>
      </c>
      <c r="H52" s="31">
        <f t="shared" si="0"/>
        <v>100</v>
      </c>
    </row>
    <row r="53" spans="1:8" s="4" customFormat="1" ht="26.4" x14ac:dyDescent="0.25">
      <c r="A53" s="30" t="s">
        <v>48</v>
      </c>
      <c r="B53" s="16">
        <v>945</v>
      </c>
      <c r="C53" s="16" t="s">
        <v>19</v>
      </c>
      <c r="D53" s="16" t="s">
        <v>126</v>
      </c>
      <c r="E53" s="16" t="s">
        <v>122</v>
      </c>
      <c r="F53" s="24">
        <v>71574</v>
      </c>
      <c r="G53" s="31">
        <v>71574</v>
      </c>
      <c r="H53" s="31"/>
    </row>
    <row r="54" spans="1:8" s="4" customFormat="1" ht="26.4" x14ac:dyDescent="0.25">
      <c r="A54" s="30" t="s">
        <v>48</v>
      </c>
      <c r="B54" s="16">
        <v>945</v>
      </c>
      <c r="C54" s="16" t="s">
        <v>19</v>
      </c>
      <c r="D54" s="16" t="s">
        <v>126</v>
      </c>
      <c r="E54" s="16" t="s">
        <v>123</v>
      </c>
      <c r="F54" s="24">
        <v>723</v>
      </c>
      <c r="G54" s="31">
        <v>723</v>
      </c>
      <c r="H54" s="31"/>
    </row>
    <row r="55" spans="1:8" s="4" customFormat="1" ht="13.2" x14ac:dyDescent="0.25">
      <c r="A55" s="30" t="s">
        <v>32</v>
      </c>
      <c r="B55" s="16">
        <v>945</v>
      </c>
      <c r="C55" s="16" t="s">
        <v>19</v>
      </c>
      <c r="D55" s="16" t="s">
        <v>144</v>
      </c>
      <c r="E55" s="16" t="s">
        <v>145</v>
      </c>
      <c r="F55" s="24">
        <v>668825.93000000005</v>
      </c>
      <c r="G55" s="31">
        <v>656906.61</v>
      </c>
      <c r="H55" s="31"/>
    </row>
    <row r="56" spans="1:8" s="4" customFormat="1" ht="13.2" x14ac:dyDescent="0.25">
      <c r="A56" s="30" t="s">
        <v>32</v>
      </c>
      <c r="B56" s="16">
        <v>945</v>
      </c>
      <c r="C56" s="16" t="s">
        <v>19</v>
      </c>
      <c r="D56" s="16" t="s">
        <v>144</v>
      </c>
      <c r="E56" s="16" t="s">
        <v>127</v>
      </c>
      <c r="F56" s="24">
        <v>6755.82</v>
      </c>
      <c r="G56" s="31">
        <v>6755.82</v>
      </c>
      <c r="H56" s="31"/>
    </row>
    <row r="57" spans="1:8" s="4" customFormat="1" ht="13.2" x14ac:dyDescent="0.25">
      <c r="A57" s="21" t="s">
        <v>128</v>
      </c>
      <c r="B57" s="15">
        <v>945</v>
      </c>
      <c r="C57" s="15" t="s">
        <v>130</v>
      </c>
      <c r="D57" s="15" t="s">
        <v>131</v>
      </c>
      <c r="E57" s="15"/>
      <c r="F57" s="23">
        <f>F58</f>
        <v>50000</v>
      </c>
      <c r="G57" s="29">
        <f>G58</f>
        <v>45561</v>
      </c>
      <c r="H57" s="29"/>
    </row>
    <row r="58" spans="1:8" s="4" customFormat="1" ht="13.2" x14ac:dyDescent="0.25">
      <c r="A58" s="30" t="s">
        <v>129</v>
      </c>
      <c r="B58" s="16">
        <v>945</v>
      </c>
      <c r="C58" s="16" t="s">
        <v>130</v>
      </c>
      <c r="D58" s="16" t="s">
        <v>131</v>
      </c>
      <c r="E58" s="16" t="s">
        <v>28</v>
      </c>
      <c r="F58" s="24">
        <v>50000</v>
      </c>
      <c r="G58" s="31">
        <v>45561</v>
      </c>
      <c r="H58" s="29"/>
    </row>
    <row r="59" spans="1:8" s="3" customFormat="1" ht="16.2" x14ac:dyDescent="0.3">
      <c r="A59" s="57" t="s">
        <v>10</v>
      </c>
      <c r="B59" s="51">
        <v>945</v>
      </c>
      <c r="C59" s="51" t="s">
        <v>49</v>
      </c>
      <c r="D59" s="51"/>
      <c r="E59" s="51"/>
      <c r="F59" s="53">
        <f>F60+F63</f>
        <v>951467</v>
      </c>
      <c r="G59" s="53">
        <f>G60+G63</f>
        <v>823227.16999999993</v>
      </c>
      <c r="H59" s="54">
        <f t="shared" si="0"/>
        <v>86.521883575573284</v>
      </c>
    </row>
    <row r="60" spans="1:8" s="4" customFormat="1" ht="13.2" x14ac:dyDescent="0.25">
      <c r="A60" s="21" t="s">
        <v>57</v>
      </c>
      <c r="B60" s="15">
        <v>945</v>
      </c>
      <c r="C60" s="15" t="s">
        <v>11</v>
      </c>
      <c r="D60" s="15"/>
      <c r="E60" s="15"/>
      <c r="F60" s="23">
        <f>F61</f>
        <v>264952</v>
      </c>
      <c r="G60" s="23">
        <f>G61</f>
        <v>264951.69</v>
      </c>
      <c r="H60" s="29">
        <f>G60/F60*100</f>
        <v>99.999882997675044</v>
      </c>
    </row>
    <row r="61" spans="1:8" s="4" customFormat="1" ht="13.2" x14ac:dyDescent="0.25">
      <c r="A61" s="38" t="s">
        <v>46</v>
      </c>
      <c r="B61" s="15">
        <v>945</v>
      </c>
      <c r="C61" s="19" t="s">
        <v>11</v>
      </c>
      <c r="D61" s="19" t="s">
        <v>110</v>
      </c>
      <c r="E61" s="15"/>
      <c r="F61" s="23">
        <f>F62</f>
        <v>264952</v>
      </c>
      <c r="G61" s="23">
        <f>G62</f>
        <v>264951.69</v>
      </c>
      <c r="H61" s="29">
        <f>G61/F61*100</f>
        <v>99.999882997675044</v>
      </c>
    </row>
    <row r="62" spans="1:8" ht="26.4" x14ac:dyDescent="0.25">
      <c r="A62" s="30" t="s">
        <v>48</v>
      </c>
      <c r="B62" s="16">
        <v>945</v>
      </c>
      <c r="C62" s="18" t="s">
        <v>11</v>
      </c>
      <c r="D62" s="18" t="s">
        <v>110</v>
      </c>
      <c r="E62" s="18" t="s">
        <v>124</v>
      </c>
      <c r="F62" s="24">
        <v>264952</v>
      </c>
      <c r="G62" s="31">
        <v>264951.69</v>
      </c>
      <c r="H62" s="29">
        <f>G62/F62*100</f>
        <v>99.999882997675044</v>
      </c>
    </row>
    <row r="63" spans="1:8" s="3" customFormat="1" ht="13.2" x14ac:dyDescent="0.25">
      <c r="A63" s="38" t="s">
        <v>12</v>
      </c>
      <c r="B63" s="15">
        <v>945</v>
      </c>
      <c r="C63" s="19" t="s">
        <v>16</v>
      </c>
      <c r="D63" s="19"/>
      <c r="E63" s="19"/>
      <c r="F63" s="23">
        <f>F64+F67+F69+F71+F73+F75</f>
        <v>686515</v>
      </c>
      <c r="G63" s="23">
        <f>G64+G67+G69+G71+G73+G75</f>
        <v>558275.48</v>
      </c>
      <c r="H63" s="29">
        <f t="shared" si="0"/>
        <v>81.320215872923384</v>
      </c>
    </row>
    <row r="64" spans="1:8" s="3" customFormat="1" ht="13.2" x14ac:dyDescent="0.25">
      <c r="A64" s="21" t="s">
        <v>58</v>
      </c>
      <c r="B64" s="15">
        <v>945</v>
      </c>
      <c r="C64" s="19" t="s">
        <v>16</v>
      </c>
      <c r="D64" s="19" t="s">
        <v>87</v>
      </c>
      <c r="E64" s="19"/>
      <c r="F64" s="23">
        <f>F65+F66</f>
        <v>232500</v>
      </c>
      <c r="G64" s="23">
        <f>G65+G66</f>
        <v>188046.31</v>
      </c>
      <c r="H64" s="29">
        <f t="shared" si="0"/>
        <v>80.880133333333333</v>
      </c>
    </row>
    <row r="65" spans="1:8" s="8" customFormat="1" ht="26.4" x14ac:dyDescent="0.25">
      <c r="A65" s="30" t="s">
        <v>48</v>
      </c>
      <c r="B65" s="16">
        <v>945</v>
      </c>
      <c r="C65" s="18" t="s">
        <v>16</v>
      </c>
      <c r="D65" s="18" t="s">
        <v>87</v>
      </c>
      <c r="E65" s="18" t="s">
        <v>28</v>
      </c>
      <c r="F65" s="24">
        <v>52500</v>
      </c>
      <c r="G65" s="31">
        <v>13162.77</v>
      </c>
      <c r="H65" s="29">
        <f t="shared" si="0"/>
        <v>25.071942857142858</v>
      </c>
    </row>
    <row r="66" spans="1:8" s="8" customFormat="1" ht="26.4" x14ac:dyDescent="0.25">
      <c r="A66" s="30" t="s">
        <v>48</v>
      </c>
      <c r="B66" s="16">
        <v>945</v>
      </c>
      <c r="C66" s="18" t="s">
        <v>16</v>
      </c>
      <c r="D66" s="18" t="s">
        <v>87</v>
      </c>
      <c r="E66" s="18" t="s">
        <v>142</v>
      </c>
      <c r="F66" s="24">
        <v>180000</v>
      </c>
      <c r="G66" s="31">
        <v>174883.54</v>
      </c>
      <c r="H66" s="29">
        <f t="shared" ref="H66" si="6">G66/F66*100</f>
        <v>97.157522222222227</v>
      </c>
    </row>
    <row r="67" spans="1:8" s="8" customFormat="1" ht="13.2" x14ac:dyDescent="0.25">
      <c r="A67" s="21" t="s">
        <v>119</v>
      </c>
      <c r="B67" s="15">
        <v>945</v>
      </c>
      <c r="C67" s="19" t="s">
        <v>16</v>
      </c>
      <c r="D67" s="19" t="s">
        <v>120</v>
      </c>
      <c r="E67" s="19"/>
      <c r="F67" s="23">
        <f>F68</f>
        <v>62415</v>
      </c>
      <c r="G67" s="29">
        <f>G68</f>
        <v>58821.52</v>
      </c>
      <c r="H67" s="29">
        <f t="shared" ref="H67" si="7">G67/F67*100</f>
        <v>94.24260193863654</v>
      </c>
    </row>
    <row r="68" spans="1:8" s="8" customFormat="1" ht="26.4" x14ac:dyDescent="0.25">
      <c r="A68" s="30" t="s">
        <v>48</v>
      </c>
      <c r="B68" s="16">
        <v>945</v>
      </c>
      <c r="C68" s="18" t="s">
        <v>16</v>
      </c>
      <c r="D68" s="18" t="s">
        <v>120</v>
      </c>
      <c r="E68" s="18" t="s">
        <v>28</v>
      </c>
      <c r="F68" s="24">
        <v>62415</v>
      </c>
      <c r="G68" s="31">
        <v>58821.52</v>
      </c>
      <c r="H68" s="29">
        <f t="shared" ref="H68:H69" si="8">G68/F68*100</f>
        <v>94.24260193863654</v>
      </c>
    </row>
    <row r="69" spans="1:8" s="8" customFormat="1" ht="13.2" x14ac:dyDescent="0.25">
      <c r="A69" s="21" t="s">
        <v>147</v>
      </c>
      <c r="B69" s="15">
        <v>945</v>
      </c>
      <c r="C69" s="19" t="s">
        <v>16</v>
      </c>
      <c r="D69" s="19" t="s">
        <v>146</v>
      </c>
      <c r="E69" s="19"/>
      <c r="F69" s="23">
        <f>F70</f>
        <v>116500</v>
      </c>
      <c r="G69" s="29">
        <f>G70</f>
        <v>116449</v>
      </c>
      <c r="H69" s="29">
        <f t="shared" si="8"/>
        <v>99.956223175965661</v>
      </c>
    </row>
    <row r="70" spans="1:8" s="8" customFormat="1" ht="26.4" x14ac:dyDescent="0.25">
      <c r="A70" s="30" t="s">
        <v>48</v>
      </c>
      <c r="B70" s="16">
        <v>945</v>
      </c>
      <c r="C70" s="18" t="s">
        <v>16</v>
      </c>
      <c r="D70" s="18" t="s">
        <v>146</v>
      </c>
      <c r="E70" s="18" t="s">
        <v>28</v>
      </c>
      <c r="F70" s="24">
        <v>116500</v>
      </c>
      <c r="G70" s="31">
        <v>116449</v>
      </c>
      <c r="H70" s="29">
        <f t="shared" ref="H70" si="9">G70/F70*100</f>
        <v>99.956223175965661</v>
      </c>
    </row>
    <row r="71" spans="1:8" s="8" customFormat="1" ht="18.75" customHeight="1" x14ac:dyDescent="0.25">
      <c r="A71" s="21" t="s">
        <v>111</v>
      </c>
      <c r="B71" s="15">
        <v>945</v>
      </c>
      <c r="C71" s="19" t="s">
        <v>16</v>
      </c>
      <c r="D71" s="19" t="s">
        <v>88</v>
      </c>
      <c r="E71" s="19"/>
      <c r="F71" s="23">
        <f>F72</f>
        <v>229600</v>
      </c>
      <c r="G71" s="23">
        <f>G72</f>
        <v>156057.95000000001</v>
      </c>
      <c r="H71" s="29">
        <f t="shared" si="0"/>
        <v>67.969490418118468</v>
      </c>
    </row>
    <row r="72" spans="1:8" s="8" customFormat="1" ht="25.95" customHeight="1" x14ac:dyDescent="0.25">
      <c r="A72" s="30" t="s">
        <v>48</v>
      </c>
      <c r="B72" s="16">
        <v>945</v>
      </c>
      <c r="C72" s="18" t="s">
        <v>16</v>
      </c>
      <c r="D72" s="18" t="s">
        <v>88</v>
      </c>
      <c r="E72" s="18" t="s">
        <v>28</v>
      </c>
      <c r="F72" s="24">
        <v>229600</v>
      </c>
      <c r="G72" s="24">
        <v>156057.95000000001</v>
      </c>
      <c r="H72" s="31">
        <f t="shared" ref="H72" si="10">G72/F72*100</f>
        <v>67.969490418118468</v>
      </c>
    </row>
    <row r="73" spans="1:8" s="8" customFormat="1" ht="21" customHeight="1" x14ac:dyDescent="0.25">
      <c r="A73" s="21" t="s">
        <v>112</v>
      </c>
      <c r="B73" s="15">
        <v>945</v>
      </c>
      <c r="C73" s="19" t="s">
        <v>16</v>
      </c>
      <c r="D73" s="19" t="s">
        <v>114</v>
      </c>
      <c r="E73" s="19"/>
      <c r="F73" s="23">
        <f>F74</f>
        <v>35500</v>
      </c>
      <c r="G73" s="23">
        <f>G74</f>
        <v>28900.7</v>
      </c>
      <c r="H73" s="29">
        <f t="shared" si="0"/>
        <v>81.410422535211268</v>
      </c>
    </row>
    <row r="74" spans="1:8" s="8" customFormat="1" ht="21.75" customHeight="1" x14ac:dyDescent="0.25">
      <c r="A74" s="30" t="s">
        <v>113</v>
      </c>
      <c r="B74" s="16">
        <v>945</v>
      </c>
      <c r="C74" s="18" t="s">
        <v>16</v>
      </c>
      <c r="D74" s="18" t="s">
        <v>114</v>
      </c>
      <c r="E74" s="18" t="s">
        <v>28</v>
      </c>
      <c r="F74" s="24">
        <v>35500</v>
      </c>
      <c r="G74" s="24">
        <v>28900.7</v>
      </c>
      <c r="H74" s="29">
        <f t="shared" ref="H74:H75" si="11">G74/F74*100</f>
        <v>81.410422535211268</v>
      </c>
    </row>
    <row r="75" spans="1:8" s="8" customFormat="1" ht="19.5" customHeight="1" x14ac:dyDescent="0.25">
      <c r="A75" s="21" t="s">
        <v>112</v>
      </c>
      <c r="B75" s="15">
        <v>945</v>
      </c>
      <c r="C75" s="19" t="s">
        <v>16</v>
      </c>
      <c r="D75" s="19" t="s">
        <v>114</v>
      </c>
      <c r="E75" s="19"/>
      <c r="F75" s="23">
        <f>F76</f>
        <v>10000</v>
      </c>
      <c r="G75" s="23">
        <f>G76</f>
        <v>10000</v>
      </c>
      <c r="H75" s="29">
        <f t="shared" si="11"/>
        <v>100</v>
      </c>
    </row>
    <row r="76" spans="1:8" s="8" customFormat="1" ht="25.95" customHeight="1" x14ac:dyDescent="0.25">
      <c r="A76" s="30" t="s">
        <v>113</v>
      </c>
      <c r="B76" s="16">
        <v>945</v>
      </c>
      <c r="C76" s="18" t="s">
        <v>16</v>
      </c>
      <c r="D76" s="18" t="s">
        <v>114</v>
      </c>
      <c r="E76" s="18" t="s">
        <v>121</v>
      </c>
      <c r="F76" s="24">
        <v>10000</v>
      </c>
      <c r="G76" s="24">
        <v>10000</v>
      </c>
      <c r="H76" s="29">
        <f t="shared" ref="H76" si="12">G76/F76*100</f>
        <v>100</v>
      </c>
    </row>
    <row r="77" spans="1:8" s="3" customFormat="1" ht="16.2" x14ac:dyDescent="0.25">
      <c r="A77" s="56" t="s">
        <v>13</v>
      </c>
      <c r="B77" s="51">
        <v>945</v>
      </c>
      <c r="C77" s="52" t="s">
        <v>51</v>
      </c>
      <c r="D77" s="52"/>
      <c r="E77" s="52"/>
      <c r="F77" s="53">
        <f>F78</f>
        <v>5000</v>
      </c>
      <c r="G77" s="53">
        <f t="shared" ref="G77" si="13">G78</f>
        <v>5000</v>
      </c>
      <c r="H77" s="54">
        <f t="shared" ref="H77:H102" si="14">G77/F77*100</f>
        <v>100</v>
      </c>
    </row>
    <row r="78" spans="1:8" s="3" customFormat="1" ht="13.2" x14ac:dyDescent="0.25">
      <c r="A78" s="30" t="s">
        <v>20</v>
      </c>
      <c r="B78" s="16">
        <v>945</v>
      </c>
      <c r="C78" s="18" t="s">
        <v>17</v>
      </c>
      <c r="D78" s="18"/>
      <c r="E78" s="18"/>
      <c r="F78" s="24">
        <f>F79</f>
        <v>5000</v>
      </c>
      <c r="G78" s="24">
        <f>G79</f>
        <v>5000</v>
      </c>
      <c r="H78" s="29">
        <f t="shared" si="14"/>
        <v>100</v>
      </c>
    </row>
    <row r="79" spans="1:8" s="3" customFormat="1" ht="52.8" x14ac:dyDescent="0.25">
      <c r="A79" s="30" t="s">
        <v>136</v>
      </c>
      <c r="B79" s="16">
        <v>945</v>
      </c>
      <c r="C79" s="18" t="s">
        <v>17</v>
      </c>
      <c r="D79" s="18" t="s">
        <v>89</v>
      </c>
      <c r="E79" s="19"/>
      <c r="F79" s="24">
        <f>F80</f>
        <v>5000</v>
      </c>
      <c r="G79" s="24">
        <f>G80</f>
        <v>5000</v>
      </c>
      <c r="H79" s="29">
        <f t="shared" si="14"/>
        <v>100</v>
      </c>
    </row>
    <row r="80" spans="1:8" s="5" customFormat="1" ht="26.4" x14ac:dyDescent="0.25">
      <c r="A80" s="30" t="s">
        <v>48</v>
      </c>
      <c r="B80" s="16">
        <v>945</v>
      </c>
      <c r="C80" s="18" t="s">
        <v>17</v>
      </c>
      <c r="D80" s="18" t="s">
        <v>89</v>
      </c>
      <c r="E80" s="18" t="s">
        <v>28</v>
      </c>
      <c r="F80" s="24">
        <v>5000</v>
      </c>
      <c r="G80" s="31">
        <v>5000</v>
      </c>
      <c r="H80" s="29">
        <f t="shared" si="14"/>
        <v>100</v>
      </c>
    </row>
    <row r="81" spans="1:8" s="3" customFormat="1" ht="16.2" x14ac:dyDescent="0.25">
      <c r="A81" s="56" t="s">
        <v>14</v>
      </c>
      <c r="B81" s="51">
        <v>945</v>
      </c>
      <c r="C81" s="52" t="s">
        <v>50</v>
      </c>
      <c r="D81" s="52"/>
      <c r="E81" s="52"/>
      <c r="F81" s="53">
        <f>F82</f>
        <v>1437655</v>
      </c>
      <c r="G81" s="53">
        <f>G82</f>
        <v>1204796.67</v>
      </c>
      <c r="H81" s="54">
        <f t="shared" si="14"/>
        <v>83.802906121426901</v>
      </c>
    </row>
    <row r="82" spans="1:8" s="8" customFormat="1" ht="13.2" x14ac:dyDescent="0.25">
      <c r="A82" s="38" t="s">
        <v>59</v>
      </c>
      <c r="B82" s="15">
        <v>945</v>
      </c>
      <c r="C82" s="19" t="s">
        <v>18</v>
      </c>
      <c r="D82" s="19"/>
      <c r="E82" s="19"/>
      <c r="F82" s="23">
        <f>F83</f>
        <v>1437655</v>
      </c>
      <c r="G82" s="23">
        <f>G83</f>
        <v>1204796.67</v>
      </c>
      <c r="H82" s="29">
        <f t="shared" si="14"/>
        <v>83.802906121426901</v>
      </c>
    </row>
    <row r="83" spans="1:8" s="3" customFormat="1" ht="41.25" customHeight="1" x14ac:dyDescent="0.25">
      <c r="A83" s="21" t="s">
        <v>135</v>
      </c>
      <c r="B83" s="15">
        <v>945</v>
      </c>
      <c r="C83" s="19" t="s">
        <v>18</v>
      </c>
      <c r="D83" s="19" t="s">
        <v>90</v>
      </c>
      <c r="E83" s="19"/>
      <c r="F83" s="23">
        <f>F84+F90</f>
        <v>1437655</v>
      </c>
      <c r="G83" s="23">
        <f>G84+G90</f>
        <v>1204796.67</v>
      </c>
      <c r="H83" s="29">
        <f t="shared" si="14"/>
        <v>83.802906121426901</v>
      </c>
    </row>
    <row r="84" spans="1:8" s="3" customFormat="1" ht="18" customHeight="1" x14ac:dyDescent="0.25">
      <c r="A84" s="21" t="s">
        <v>117</v>
      </c>
      <c r="B84" s="15">
        <v>945</v>
      </c>
      <c r="C84" s="19" t="s">
        <v>18</v>
      </c>
      <c r="D84" s="19" t="s">
        <v>91</v>
      </c>
      <c r="E84" s="19"/>
      <c r="F84" s="23">
        <f>F85+F86+F87+F88+F89</f>
        <v>1219584</v>
      </c>
      <c r="G84" s="23">
        <f>G85+G86+G87+G88+G89</f>
        <v>1100503.1399999999</v>
      </c>
      <c r="H84" s="29">
        <f t="shared" si="14"/>
        <v>90.235944387594444</v>
      </c>
    </row>
    <row r="85" spans="1:8" ht="13.2" x14ac:dyDescent="0.25">
      <c r="A85" s="30" t="s">
        <v>74</v>
      </c>
      <c r="B85" s="16">
        <v>945</v>
      </c>
      <c r="C85" s="18" t="s">
        <v>18</v>
      </c>
      <c r="D85" s="18" t="s">
        <v>91</v>
      </c>
      <c r="E85" s="18" t="s">
        <v>141</v>
      </c>
      <c r="F85" s="24">
        <v>320456</v>
      </c>
      <c r="G85" s="31">
        <v>320303</v>
      </c>
      <c r="H85" s="31">
        <f t="shared" ref="H85" si="15">G85/F85*100</f>
        <v>99.952255535861397</v>
      </c>
    </row>
    <row r="86" spans="1:8" ht="13.2" x14ac:dyDescent="0.25">
      <c r="A86" s="30" t="s">
        <v>74</v>
      </c>
      <c r="B86" s="16">
        <v>945</v>
      </c>
      <c r="C86" s="18" t="s">
        <v>18</v>
      </c>
      <c r="D86" s="18" t="s">
        <v>91</v>
      </c>
      <c r="E86" s="18" t="s">
        <v>140</v>
      </c>
      <c r="F86" s="24">
        <v>3296</v>
      </c>
      <c r="G86" s="31">
        <v>1648</v>
      </c>
      <c r="H86" s="31">
        <f t="shared" si="14"/>
        <v>50</v>
      </c>
    </row>
    <row r="87" spans="1:8" ht="41.25" customHeight="1" x14ac:dyDescent="0.25">
      <c r="A87" s="30" t="s">
        <v>73</v>
      </c>
      <c r="B87" s="16">
        <v>945</v>
      </c>
      <c r="C87" s="18" t="s">
        <v>18</v>
      </c>
      <c r="D87" s="18" t="s">
        <v>91</v>
      </c>
      <c r="E87" s="18" t="s">
        <v>72</v>
      </c>
      <c r="F87" s="24">
        <v>98832</v>
      </c>
      <c r="G87" s="31">
        <v>98686.34</v>
      </c>
      <c r="H87" s="31">
        <f t="shared" si="14"/>
        <v>99.852618585073657</v>
      </c>
    </row>
    <row r="88" spans="1:8" ht="26.4" x14ac:dyDescent="0.25">
      <c r="A88" s="30" t="s">
        <v>48</v>
      </c>
      <c r="B88" s="16">
        <v>945</v>
      </c>
      <c r="C88" s="18" t="s">
        <v>18</v>
      </c>
      <c r="D88" s="18" t="s">
        <v>91</v>
      </c>
      <c r="E88" s="18" t="s">
        <v>28</v>
      </c>
      <c r="F88" s="24">
        <v>558000</v>
      </c>
      <c r="G88" s="31">
        <v>488250.75</v>
      </c>
      <c r="H88" s="31">
        <f t="shared" si="14"/>
        <v>87.50013440860215</v>
      </c>
    </row>
    <row r="89" spans="1:8" ht="26.4" x14ac:dyDescent="0.25">
      <c r="A89" s="30" t="s">
        <v>48</v>
      </c>
      <c r="B89" s="16">
        <v>945</v>
      </c>
      <c r="C89" s="18" t="s">
        <v>18</v>
      </c>
      <c r="D89" s="18" t="s">
        <v>91</v>
      </c>
      <c r="E89" s="18" t="s">
        <v>142</v>
      </c>
      <c r="F89" s="24">
        <v>239000</v>
      </c>
      <c r="G89" s="31">
        <v>191615.05</v>
      </c>
      <c r="H89" s="31">
        <f t="shared" ref="H89" si="16">G89/F89*100</f>
        <v>80.173661087866094</v>
      </c>
    </row>
    <row r="90" spans="1:8" ht="13.2" x14ac:dyDescent="0.25">
      <c r="A90" s="38" t="s">
        <v>35</v>
      </c>
      <c r="B90" s="15">
        <v>945</v>
      </c>
      <c r="C90" s="19" t="s">
        <v>18</v>
      </c>
      <c r="D90" s="19" t="s">
        <v>92</v>
      </c>
      <c r="E90" s="19"/>
      <c r="F90" s="23">
        <f>F91+F92+F93+F94</f>
        <v>218071</v>
      </c>
      <c r="G90" s="23">
        <f>G91++G92+G93+G94</f>
        <v>104293.53</v>
      </c>
      <c r="H90" s="29">
        <f t="shared" si="14"/>
        <v>47.825492614790591</v>
      </c>
    </row>
    <row r="91" spans="1:8" ht="13.2" x14ac:dyDescent="0.25">
      <c r="A91" s="30" t="s">
        <v>74</v>
      </c>
      <c r="B91" s="16">
        <v>945</v>
      </c>
      <c r="C91" s="18" t="s">
        <v>18</v>
      </c>
      <c r="D91" s="18" t="s">
        <v>92</v>
      </c>
      <c r="E91" s="18" t="s">
        <v>34</v>
      </c>
      <c r="F91" s="24">
        <v>157977</v>
      </c>
      <c r="G91" s="24">
        <v>69031</v>
      </c>
      <c r="H91" s="29">
        <f t="shared" si="14"/>
        <v>43.696867265488017</v>
      </c>
    </row>
    <row r="92" spans="1:8" ht="37.5" customHeight="1" x14ac:dyDescent="0.25">
      <c r="A92" s="30" t="s">
        <v>73</v>
      </c>
      <c r="B92" s="16">
        <v>945</v>
      </c>
      <c r="C92" s="18" t="s">
        <v>18</v>
      </c>
      <c r="D92" s="18" t="s">
        <v>92</v>
      </c>
      <c r="E92" s="18" t="s">
        <v>140</v>
      </c>
      <c r="F92" s="24">
        <v>1085</v>
      </c>
      <c r="G92" s="24">
        <v>1085</v>
      </c>
      <c r="H92" s="29">
        <f t="shared" ref="H92" si="17">G92/F92*100</f>
        <v>100</v>
      </c>
    </row>
    <row r="93" spans="1:8" ht="37.5" customHeight="1" x14ac:dyDescent="0.25">
      <c r="A93" s="30" t="s">
        <v>73</v>
      </c>
      <c r="B93" s="16">
        <v>945</v>
      </c>
      <c r="C93" s="18" t="s">
        <v>18</v>
      </c>
      <c r="D93" s="18" t="s">
        <v>92</v>
      </c>
      <c r="E93" s="18" t="s">
        <v>72</v>
      </c>
      <c r="F93" s="24">
        <v>47709</v>
      </c>
      <c r="G93" s="24">
        <v>22997.55</v>
      </c>
      <c r="H93" s="29">
        <f t="shared" si="14"/>
        <v>48.203798025529771</v>
      </c>
    </row>
    <row r="94" spans="1:8" ht="26.4" x14ac:dyDescent="0.25">
      <c r="A94" s="30" t="s">
        <v>48</v>
      </c>
      <c r="B94" s="16">
        <v>945</v>
      </c>
      <c r="C94" s="18" t="s">
        <v>18</v>
      </c>
      <c r="D94" s="18" t="s">
        <v>92</v>
      </c>
      <c r="E94" s="18" t="s">
        <v>28</v>
      </c>
      <c r="F94" s="24">
        <v>11300</v>
      </c>
      <c r="G94" s="31">
        <v>11179.98</v>
      </c>
      <c r="H94" s="29">
        <f>G94/F94*100</f>
        <v>98.937876106194693</v>
      </c>
    </row>
    <row r="95" spans="1:8" s="2" customFormat="1" ht="16.2" x14ac:dyDescent="0.25">
      <c r="A95" s="50" t="s">
        <v>61</v>
      </c>
      <c r="B95" s="55">
        <v>945</v>
      </c>
      <c r="C95" s="52" t="s">
        <v>65</v>
      </c>
      <c r="D95" s="52"/>
      <c r="E95" s="52"/>
      <c r="F95" s="53">
        <f t="shared" ref="F95:G97" si="18">F96</f>
        <v>6000</v>
      </c>
      <c r="G95" s="53">
        <f t="shared" si="18"/>
        <v>6000</v>
      </c>
      <c r="H95" s="54">
        <f t="shared" si="14"/>
        <v>100</v>
      </c>
    </row>
    <row r="96" spans="1:8" ht="13.2" x14ac:dyDescent="0.25">
      <c r="A96" s="30" t="s">
        <v>62</v>
      </c>
      <c r="B96" s="16">
        <v>945</v>
      </c>
      <c r="C96" s="18" t="s">
        <v>66</v>
      </c>
      <c r="D96" s="18"/>
      <c r="E96" s="18"/>
      <c r="F96" s="24">
        <f t="shared" si="18"/>
        <v>6000</v>
      </c>
      <c r="G96" s="24">
        <f t="shared" si="18"/>
        <v>6000</v>
      </c>
      <c r="H96" s="29">
        <f t="shared" si="14"/>
        <v>100</v>
      </c>
    </row>
    <row r="97" spans="1:8" ht="26.4" x14ac:dyDescent="0.25">
      <c r="A97" s="30" t="s">
        <v>63</v>
      </c>
      <c r="B97" s="16">
        <v>945</v>
      </c>
      <c r="C97" s="18" t="s">
        <v>66</v>
      </c>
      <c r="D97" s="18" t="s">
        <v>78</v>
      </c>
      <c r="E97" s="18"/>
      <c r="F97" s="24">
        <f t="shared" si="18"/>
        <v>6000</v>
      </c>
      <c r="G97" s="24">
        <f>G98</f>
        <v>6000</v>
      </c>
      <c r="H97" s="29">
        <f t="shared" si="14"/>
        <v>100</v>
      </c>
    </row>
    <row r="98" spans="1:8" ht="13.2" x14ac:dyDescent="0.25">
      <c r="A98" s="30" t="s">
        <v>64</v>
      </c>
      <c r="B98" s="16">
        <v>945</v>
      </c>
      <c r="C98" s="18" t="s">
        <v>66</v>
      </c>
      <c r="D98" s="18" t="s">
        <v>78</v>
      </c>
      <c r="E98" s="18" t="s">
        <v>132</v>
      </c>
      <c r="F98" s="24">
        <v>6000</v>
      </c>
      <c r="G98" s="31">
        <v>6000</v>
      </c>
      <c r="H98" s="29">
        <f t="shared" si="14"/>
        <v>100</v>
      </c>
    </row>
    <row r="99" spans="1:8" s="2" customFormat="1" ht="16.2" x14ac:dyDescent="0.25">
      <c r="A99" s="50" t="s">
        <v>115</v>
      </c>
      <c r="B99" s="51">
        <v>945</v>
      </c>
      <c r="C99" s="52" t="s">
        <v>96</v>
      </c>
      <c r="D99" s="52"/>
      <c r="E99" s="52"/>
      <c r="F99" s="53">
        <f t="shared" ref="F99:G99" si="19">F100</f>
        <v>5000</v>
      </c>
      <c r="G99" s="53">
        <f t="shared" si="19"/>
        <v>0</v>
      </c>
      <c r="H99" s="54">
        <f>G99/F99</f>
        <v>0</v>
      </c>
    </row>
    <row r="100" spans="1:8" s="4" customFormat="1" ht="52.8" x14ac:dyDescent="0.25">
      <c r="A100" s="30" t="s">
        <v>139</v>
      </c>
      <c r="B100" s="16">
        <v>945</v>
      </c>
      <c r="C100" s="18" t="s">
        <v>94</v>
      </c>
      <c r="D100" s="18" t="s">
        <v>95</v>
      </c>
      <c r="E100" s="18"/>
      <c r="F100" s="24">
        <f>F101</f>
        <v>5000</v>
      </c>
      <c r="G100" s="24">
        <f>G101</f>
        <v>0</v>
      </c>
      <c r="H100" s="29">
        <f>G100/F100</f>
        <v>0</v>
      </c>
    </row>
    <row r="101" spans="1:8" ht="26.4" x14ac:dyDescent="0.25">
      <c r="A101" s="30" t="s">
        <v>48</v>
      </c>
      <c r="B101" s="16">
        <v>945</v>
      </c>
      <c r="C101" s="18" t="s">
        <v>94</v>
      </c>
      <c r="D101" s="18" t="s">
        <v>95</v>
      </c>
      <c r="E101" s="18" t="s">
        <v>28</v>
      </c>
      <c r="F101" s="24">
        <v>5000</v>
      </c>
      <c r="G101" s="24">
        <v>0</v>
      </c>
      <c r="H101" s="29">
        <f>G101/F101</f>
        <v>0</v>
      </c>
    </row>
    <row r="102" spans="1:8" s="3" customFormat="1" ht="16.8" x14ac:dyDescent="0.25">
      <c r="A102" s="49" t="s">
        <v>15</v>
      </c>
      <c r="B102" s="48"/>
      <c r="C102" s="48"/>
      <c r="D102" s="48"/>
      <c r="E102" s="48"/>
      <c r="F102" s="46">
        <f>F5+F36+F42+F48+F59+F77+F81+F95+F99</f>
        <v>6786043.9299999997</v>
      </c>
      <c r="G102" s="46">
        <f>G5+G36+G42+G48+G59+G77+G81+G95+G99</f>
        <v>6051447.2899999991</v>
      </c>
      <c r="H102" s="47">
        <f t="shared" si="14"/>
        <v>89.174891179933752</v>
      </c>
    </row>
    <row r="105" spans="1:8" x14ac:dyDescent="0.3">
      <c r="G105" s="32"/>
    </row>
    <row r="107" spans="1:8" x14ac:dyDescent="0.3">
      <c r="G107" s="25"/>
    </row>
  </sheetData>
  <mergeCells count="1">
    <mergeCell ref="A3:F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2022-02-22T10:33:35Z</cp:lastPrinted>
  <dcterms:created xsi:type="dcterms:W3CDTF">1996-10-08T23:32:33Z</dcterms:created>
  <dcterms:modified xsi:type="dcterms:W3CDTF">2022-02-22T10:33:38Z</dcterms:modified>
</cp:coreProperties>
</file>